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5480" windowHeight="948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E8" i="2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D9"/>
  <c r="D10"/>
  <c r="D11"/>
  <c r="D12"/>
  <c r="D13"/>
  <c r="D14"/>
  <c r="D15"/>
  <c r="D16"/>
  <c r="D17"/>
  <c r="D8"/>
  <c r="AI6" i="1"/>
  <c r="B16" i="2"/>
  <c r="B8"/>
  <c r="B9"/>
  <c r="B10"/>
  <c r="B11"/>
  <c r="B12"/>
  <c r="B13"/>
  <c r="B15"/>
  <c r="B17"/>
  <c r="AI7" i="1"/>
  <c r="AI8"/>
  <c r="AI9"/>
  <c r="AI10"/>
  <c r="AI11"/>
  <c r="AI12"/>
  <c r="AI13"/>
  <c r="AI14"/>
  <c r="AI15"/>
</calcChain>
</file>

<file path=xl/sharedStrings.xml><?xml version="1.0" encoding="utf-8"?>
<sst xmlns="http://schemas.openxmlformats.org/spreadsheetml/2006/main" count="33" uniqueCount="18">
  <si>
    <t>رقم الموظف</t>
  </si>
  <si>
    <t>الاسم</t>
  </si>
  <si>
    <t>وقت اضافي</t>
  </si>
  <si>
    <t>محمد</t>
  </si>
  <si>
    <t>سعد</t>
  </si>
  <si>
    <t>خالد</t>
  </si>
  <si>
    <t>محمود</t>
  </si>
  <si>
    <t>فهد</t>
  </si>
  <si>
    <t>عبد الرحمن</t>
  </si>
  <si>
    <t>وليد</t>
  </si>
  <si>
    <t>المجموع</t>
  </si>
  <si>
    <t>امتار</t>
  </si>
  <si>
    <t>ردود</t>
  </si>
  <si>
    <t>النوع</t>
  </si>
  <si>
    <t>المهنة</t>
  </si>
  <si>
    <t>علي</t>
  </si>
  <si>
    <t>A</t>
  </si>
  <si>
    <t>S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</si>
</sst>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21</xdr:row>
      <xdr:rowOff>142875</xdr:rowOff>
    </xdr:from>
    <xdr:to>
      <xdr:col>7</xdr:col>
      <xdr:colOff>9525</xdr:colOff>
      <xdr:row>29</xdr:row>
      <xdr:rowOff>123825</xdr:rowOff>
    </xdr:to>
    <xdr:sp macro="" textlink="">
      <xdr:nvSpPr>
        <xdr:cNvPr id="2" name="وسيلة شرح خطية 2 1"/>
        <xdr:cNvSpPr/>
      </xdr:nvSpPr>
      <xdr:spPr>
        <a:xfrm flipH="1">
          <a:off x="10919355225" y="4581525"/>
          <a:ext cx="1981200" cy="14287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174833"/>
            <a:gd name="adj6" fmla="val -141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AE" sz="1800"/>
            <a:t>قم بتبديل رقم الموظف </a:t>
          </a:r>
        </a:p>
        <a:p>
          <a:pPr algn="ctr" rtl="1"/>
          <a:r>
            <a:rPr lang="ar-AE" sz="1800"/>
            <a:t>فقط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I15"/>
  <sheetViews>
    <sheetView rightToLeft="1" workbookViewId="0">
      <selection activeCell="AI15" sqref="AI15"/>
    </sheetView>
  </sheetViews>
  <sheetFormatPr baseColWidth="10" defaultColWidth="8.75" defaultRowHeight="14.25"/>
  <cols>
    <col min="1" max="1" width="8.75" style="1"/>
    <col min="2" max="2" width="10.125" style="1" customWidth="1"/>
    <col min="3" max="3" width="8.75" style="1"/>
    <col min="4" max="34" width="4.75" style="1" customWidth="1"/>
    <col min="35" max="16384" width="8.75" style="1"/>
  </cols>
  <sheetData>
    <row r="4" spans="1:35" ht="7.15" customHeight="1"/>
    <row r="5" spans="1:35" ht="24" customHeight="1">
      <c r="A5" s="7" t="s">
        <v>0</v>
      </c>
      <c r="B5" s="7" t="s">
        <v>1</v>
      </c>
      <c r="C5" s="7" t="s">
        <v>13</v>
      </c>
      <c r="D5" s="7">
        <v>1</v>
      </c>
      <c r="E5" s="7">
        <v>2</v>
      </c>
      <c r="F5" s="7">
        <v>3</v>
      </c>
      <c r="G5" s="7">
        <v>4</v>
      </c>
      <c r="H5" s="7">
        <v>5</v>
      </c>
      <c r="I5" s="7">
        <v>6</v>
      </c>
      <c r="J5" s="7">
        <v>7</v>
      </c>
      <c r="K5" s="7">
        <v>8</v>
      </c>
      <c r="L5" s="7">
        <v>9</v>
      </c>
      <c r="M5" s="7">
        <v>10</v>
      </c>
      <c r="N5" s="7">
        <v>11</v>
      </c>
      <c r="O5" s="7">
        <v>12</v>
      </c>
      <c r="P5" s="7">
        <v>13</v>
      </c>
      <c r="Q5" s="7">
        <v>14</v>
      </c>
      <c r="R5" s="7">
        <v>15</v>
      </c>
      <c r="S5" s="7">
        <v>16</v>
      </c>
      <c r="T5" s="7">
        <v>17</v>
      </c>
      <c r="U5" s="7">
        <v>18</v>
      </c>
      <c r="V5" s="7">
        <v>19</v>
      </c>
      <c r="W5" s="7">
        <v>20</v>
      </c>
      <c r="X5" s="7">
        <v>21</v>
      </c>
      <c r="Y5" s="7">
        <v>22</v>
      </c>
      <c r="Z5" s="7">
        <v>23</v>
      </c>
      <c r="AA5" s="7">
        <v>24</v>
      </c>
      <c r="AB5" s="7">
        <v>25</v>
      </c>
      <c r="AC5" s="7">
        <v>26</v>
      </c>
      <c r="AD5" s="7">
        <v>27</v>
      </c>
      <c r="AE5" s="7">
        <v>28</v>
      </c>
      <c r="AF5" s="7">
        <v>29</v>
      </c>
      <c r="AG5" s="7">
        <v>30</v>
      </c>
      <c r="AH5" s="7">
        <v>31</v>
      </c>
      <c r="AI5" s="7" t="s">
        <v>10</v>
      </c>
    </row>
    <row r="6" spans="1:35">
      <c r="A6" s="2">
        <v>1</v>
      </c>
      <c r="B6" s="2" t="s">
        <v>3</v>
      </c>
      <c r="C6" s="2" t="s">
        <v>11</v>
      </c>
      <c r="D6" s="2">
        <v>125</v>
      </c>
      <c r="E6" s="2">
        <v>15</v>
      </c>
      <c r="F6" s="2">
        <v>2</v>
      </c>
      <c r="G6" s="2">
        <v>22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6">
        <f>SUM(D6:AH6)</f>
        <v>164</v>
      </c>
    </row>
    <row r="7" spans="1:35">
      <c r="A7" s="2">
        <v>2</v>
      </c>
      <c r="B7" s="2" t="s">
        <v>4</v>
      </c>
      <c r="C7" s="2" t="s">
        <v>2</v>
      </c>
      <c r="D7" s="19" t="s">
        <v>16</v>
      </c>
      <c r="E7" s="2">
        <v>3</v>
      </c>
      <c r="F7" s="2">
        <v>1</v>
      </c>
      <c r="G7" s="2">
        <v>2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6">
        <f t="shared" ref="AI7:AI15" si="0">SUM(D7:AH7)</f>
        <v>6</v>
      </c>
    </row>
    <row r="8" spans="1:35" s="5" customFormat="1" ht="15.75">
      <c r="A8" s="3">
        <v>3</v>
      </c>
      <c r="B8" s="3" t="s">
        <v>5</v>
      </c>
      <c r="C8" s="3" t="s">
        <v>2</v>
      </c>
      <c r="D8" s="4">
        <v>2</v>
      </c>
      <c r="E8" s="4">
        <v>3</v>
      </c>
      <c r="F8" s="4">
        <v>5</v>
      </c>
      <c r="G8" s="4">
        <v>1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8">
        <f t="shared" si="0"/>
        <v>11</v>
      </c>
    </row>
    <row r="9" spans="1:35">
      <c r="A9" s="2">
        <v>4</v>
      </c>
      <c r="B9" s="2" t="s">
        <v>6</v>
      </c>
      <c r="C9" s="2" t="s">
        <v>11</v>
      </c>
      <c r="D9" s="2">
        <v>20</v>
      </c>
      <c r="E9" s="2">
        <v>25</v>
      </c>
      <c r="F9" s="2">
        <v>220</v>
      </c>
      <c r="G9" s="2">
        <v>325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6">
        <f t="shared" si="0"/>
        <v>590</v>
      </c>
    </row>
    <row r="10" spans="1:35" s="5" customFormat="1" ht="15.75">
      <c r="A10" s="3">
        <v>3</v>
      </c>
      <c r="B10" s="3" t="s">
        <v>5</v>
      </c>
      <c r="C10" s="3" t="s">
        <v>11</v>
      </c>
      <c r="D10" s="4">
        <v>23</v>
      </c>
      <c r="E10" s="4">
        <v>125</v>
      </c>
      <c r="F10" s="4">
        <v>147</v>
      </c>
      <c r="G10" s="4">
        <v>22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8">
        <f t="shared" si="0"/>
        <v>317</v>
      </c>
    </row>
    <row r="11" spans="1:35">
      <c r="A11" s="2">
        <v>5</v>
      </c>
      <c r="B11" s="2" t="s">
        <v>7</v>
      </c>
      <c r="C11" s="2" t="s">
        <v>12</v>
      </c>
      <c r="D11" s="2">
        <v>3</v>
      </c>
      <c r="E11" s="2">
        <v>5</v>
      </c>
      <c r="F11" s="2">
        <v>6</v>
      </c>
      <c r="G11" s="2">
        <v>4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6">
        <f t="shared" si="0"/>
        <v>18</v>
      </c>
    </row>
    <row r="12" spans="1:35">
      <c r="A12" s="2">
        <v>6</v>
      </c>
      <c r="B12" s="2" t="s">
        <v>8</v>
      </c>
      <c r="C12" s="2" t="s">
        <v>11</v>
      </c>
      <c r="D12" s="2">
        <v>200</v>
      </c>
      <c r="E12" s="2">
        <v>145</v>
      </c>
      <c r="F12" s="19" t="s">
        <v>17</v>
      </c>
      <c r="G12" s="2">
        <v>236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6">
        <f t="shared" si="0"/>
        <v>581</v>
      </c>
    </row>
    <row r="13" spans="1:35">
      <c r="A13" s="2">
        <v>4</v>
      </c>
      <c r="B13" s="2" t="s">
        <v>6</v>
      </c>
      <c r="C13" s="2" t="s">
        <v>12</v>
      </c>
      <c r="D13" s="2">
        <v>2</v>
      </c>
      <c r="E13" s="2">
        <v>1</v>
      </c>
      <c r="F13" s="2">
        <v>2</v>
      </c>
      <c r="G13" s="2">
        <v>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6">
        <f t="shared" si="0"/>
        <v>7</v>
      </c>
    </row>
    <row r="14" spans="1:35">
      <c r="A14" s="2">
        <v>8</v>
      </c>
      <c r="B14" s="2" t="s">
        <v>9</v>
      </c>
      <c r="C14" s="2" t="s">
        <v>2</v>
      </c>
      <c r="D14" s="2">
        <v>2</v>
      </c>
      <c r="E14" s="2">
        <v>3</v>
      </c>
      <c r="F14" s="2">
        <v>4</v>
      </c>
      <c r="G14" s="2">
        <v>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6">
        <f t="shared" si="0"/>
        <v>9</v>
      </c>
    </row>
    <row r="15" spans="1:35" s="5" customFormat="1" ht="15.75">
      <c r="A15" s="3">
        <v>3</v>
      </c>
      <c r="B15" s="3" t="s">
        <v>5</v>
      </c>
      <c r="C15" s="3" t="s">
        <v>12</v>
      </c>
      <c r="D15" s="4">
        <v>3</v>
      </c>
      <c r="E15" s="4">
        <v>7</v>
      </c>
      <c r="F15" s="4">
        <v>4</v>
      </c>
      <c r="G15" s="4">
        <v>10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8">
        <f t="shared" si="0"/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F17"/>
  <sheetViews>
    <sheetView rightToLeft="1" tabSelected="1" workbookViewId="0">
      <selection activeCell="C9" sqref="C9"/>
    </sheetView>
  </sheetViews>
  <sheetFormatPr baseColWidth="10" defaultColWidth="8.75" defaultRowHeight="14.25"/>
  <cols>
    <col min="1" max="1" width="8.375" style="1" bestFit="1" customWidth="1"/>
    <col min="2" max="2" width="10.5" style="1" customWidth="1"/>
    <col min="3" max="3" width="10.375" style="1" customWidth="1"/>
    <col min="4" max="4" width="10.375" style="1" bestFit="1" customWidth="1"/>
    <col min="5" max="16384" width="8.75" style="1"/>
  </cols>
  <sheetData>
    <row r="6" spans="1:6" ht="15" thickBot="1"/>
    <row r="7" spans="1:6" ht="26.25" customHeight="1" thickBot="1">
      <c r="A7" s="13" t="s">
        <v>0</v>
      </c>
      <c r="B7" s="14" t="s">
        <v>1</v>
      </c>
      <c r="C7" s="14" t="s">
        <v>14</v>
      </c>
      <c r="D7" s="24" t="s">
        <v>11</v>
      </c>
      <c r="E7" s="24" t="s">
        <v>2</v>
      </c>
      <c r="F7" s="25" t="s">
        <v>12</v>
      </c>
    </row>
    <row r="8" spans="1:6" ht="18.600000000000001" customHeight="1">
      <c r="A8" s="15">
        <v>1</v>
      </c>
      <c r="B8" s="9" t="str">
        <f>IF(A8="","",VLOOKUP(A8,ورقة1!$A$5:$AI$15,2,0))</f>
        <v>محمد</v>
      </c>
      <c r="C8" s="20"/>
      <c r="D8" s="20">
        <f>SUMPRODUCT((ورقة1!$AI$6:$AI$1000)*(ورقة1!$C$6:$C$1000=D$7)*(ورقة1!$A$6:$A$1000=$A8))</f>
        <v>164</v>
      </c>
      <c r="E8" s="20">
        <f>SUMPRODUCT((ورقة1!$AI$6:$AI$1000)*(ورقة1!$C$6:$C$1000=E$7)*(ورقة1!$A$6:$A$1000=$A8))</f>
        <v>0</v>
      </c>
      <c r="F8" s="9">
        <f>SUMPRODUCT((ورقة1!$AI$6:$AI$1000)*(ورقة1!$C$6:$C$1000=F$7)*(ورقة1!$A$6:$A$1000=$A8))</f>
        <v>0</v>
      </c>
    </row>
    <row r="9" spans="1:6" ht="18.600000000000001" customHeight="1">
      <c r="A9" s="16">
        <v>2</v>
      </c>
      <c r="B9" s="10" t="str">
        <f>IF(A9="","",VLOOKUP(A9,ورقة1!$A$5:$AI$15,2,0))</f>
        <v>سعد</v>
      </c>
      <c r="C9" s="21"/>
      <c r="D9" s="21">
        <f>SUMPRODUCT((ورقة1!$AI$6:$AI$1000)*(ورقة1!$C$6:$C$1000=D$7)*(ورقة1!$A$6:$A$1000=$A9))</f>
        <v>0</v>
      </c>
      <c r="E9" s="21">
        <f>SUMPRODUCT((ورقة1!$AI$6:$AI$1000)*(ورقة1!$C$6:$C$1000=E$7)*(ورقة1!$A$6:$A$1000=$A9))</f>
        <v>6</v>
      </c>
      <c r="F9" s="10">
        <f>SUMPRODUCT((ورقة1!$AI$6:$AI$1000)*(ورقة1!$C$6:$C$1000=F$7)*(ورقة1!$A$6:$A$1000=$A9))</f>
        <v>0</v>
      </c>
    </row>
    <row r="10" spans="1:6" ht="18.600000000000001" customHeight="1">
      <c r="A10" s="17">
        <v>3</v>
      </c>
      <c r="B10" s="11" t="str">
        <f>IF(A10="","",VLOOKUP(A10,ورقة1!$A$5:$AI$15,2,0))</f>
        <v>خالد</v>
      </c>
      <c r="C10" s="22"/>
      <c r="D10" s="22">
        <f>SUMPRODUCT((ورقة1!$AI$6:$AI$1000)*(ورقة1!$C$6:$C$1000=D$7)*(ورقة1!$A$6:$A$1000=$A10))</f>
        <v>317</v>
      </c>
      <c r="E10" s="22">
        <f>SUMPRODUCT((ورقة1!$AI$6:$AI$1000)*(ورقة1!$C$6:$C$1000=E$7)*(ورقة1!$A$6:$A$1000=$A10))</f>
        <v>11</v>
      </c>
      <c r="F10" s="11">
        <f>SUMPRODUCT((ورقة1!$AI$6:$AI$1000)*(ورقة1!$C$6:$C$1000=F$7)*(ورقة1!$A$6:$A$1000=$A10))</f>
        <v>24</v>
      </c>
    </row>
    <row r="11" spans="1:6" ht="18.600000000000001" customHeight="1">
      <c r="A11" s="16">
        <v>4</v>
      </c>
      <c r="B11" s="10" t="str">
        <f>IF(A11="","",VLOOKUP(A11,ورقة1!$A$5:$AI$15,2,0))</f>
        <v>محمود</v>
      </c>
      <c r="C11" s="21"/>
      <c r="D11" s="21">
        <f>SUMPRODUCT((ورقة1!$AI$6:$AI$1000)*(ورقة1!$C$6:$C$1000=D$7)*(ورقة1!$A$6:$A$1000=$A11))</f>
        <v>590</v>
      </c>
      <c r="E11" s="21">
        <f>SUMPRODUCT((ورقة1!$AI$6:$AI$1000)*(ورقة1!$C$6:$C$1000=E$7)*(ورقة1!$A$6:$A$1000=$A11))</f>
        <v>0</v>
      </c>
      <c r="F11" s="10">
        <f>SUMPRODUCT((ورقة1!$AI$6:$AI$1000)*(ورقة1!$C$6:$C$1000=F$7)*(ورقة1!$A$6:$A$1000=$A11))</f>
        <v>7</v>
      </c>
    </row>
    <row r="12" spans="1:6" ht="18.600000000000001" customHeight="1">
      <c r="A12" s="16">
        <v>5</v>
      </c>
      <c r="B12" s="10" t="str">
        <f>IF(A12="","",VLOOKUP(A12,ورقة1!$A$5:$AI$15,2,0))</f>
        <v>فهد</v>
      </c>
      <c r="C12" s="21"/>
      <c r="D12" s="21">
        <f>SUMPRODUCT((ورقة1!$AI$6:$AI$1000)*(ورقة1!$C$6:$C$1000=D$7)*(ورقة1!$A$6:$A$1000=$A12))</f>
        <v>0</v>
      </c>
      <c r="E12" s="21">
        <f>SUMPRODUCT((ورقة1!$AI$6:$AI$1000)*(ورقة1!$C$6:$C$1000=E$7)*(ورقة1!$A$6:$A$1000=$A12))</f>
        <v>0</v>
      </c>
      <c r="F12" s="10">
        <f>SUMPRODUCT((ورقة1!$AI$6:$AI$1000)*(ورقة1!$C$6:$C$1000=F$7)*(ورقة1!$A$6:$A$1000=$A12))</f>
        <v>18</v>
      </c>
    </row>
    <row r="13" spans="1:6" ht="18.600000000000001" customHeight="1">
      <c r="A13" s="16">
        <v>6</v>
      </c>
      <c r="B13" s="10" t="str">
        <f>IF(A13="","",VLOOKUP(A13,ورقة1!$A$5:$AI$15,2,0))</f>
        <v>عبد الرحمن</v>
      </c>
      <c r="C13" s="21"/>
      <c r="D13" s="21">
        <f>SUMPRODUCT((ورقة1!$AI$6:$AI$1000)*(ورقة1!$C$6:$C$1000=D$7)*(ورقة1!$A$6:$A$1000=$A13))</f>
        <v>581</v>
      </c>
      <c r="E13" s="21">
        <f>SUMPRODUCT((ورقة1!$AI$6:$AI$1000)*(ورقة1!$C$6:$C$1000=E$7)*(ورقة1!$A$6:$A$1000=$A13))</f>
        <v>0</v>
      </c>
      <c r="F13" s="10">
        <f>SUMPRODUCT((ورقة1!$AI$6:$AI$1000)*(ورقة1!$C$6:$C$1000=F$7)*(ورقة1!$A$6:$A$1000=$A13))</f>
        <v>0</v>
      </c>
    </row>
    <row r="14" spans="1:6" ht="18.600000000000001" customHeight="1">
      <c r="A14" s="16">
        <v>7</v>
      </c>
      <c r="B14" s="10" t="s">
        <v>15</v>
      </c>
      <c r="C14" s="21"/>
      <c r="D14" s="21">
        <f>SUMPRODUCT((ورقة1!$AI$6:$AI$1000)*(ورقة1!$C$6:$C$1000=D$7)*(ورقة1!$A$6:$A$1000=$A14))</f>
        <v>0</v>
      </c>
      <c r="E14" s="21">
        <f>SUMPRODUCT((ورقة1!$AI$6:$AI$1000)*(ورقة1!$C$6:$C$1000=E$7)*(ورقة1!$A$6:$A$1000=$A14))</f>
        <v>0</v>
      </c>
      <c r="F14" s="10">
        <f>SUMPRODUCT((ورقة1!$AI$6:$AI$1000)*(ورقة1!$C$6:$C$1000=F$7)*(ورقة1!$A$6:$A$1000=$A14))</f>
        <v>0</v>
      </c>
    </row>
    <row r="15" spans="1:6" ht="18.600000000000001" customHeight="1">
      <c r="A15" s="16">
        <v>8</v>
      </c>
      <c r="B15" s="10" t="str">
        <f>IF(A15="","",VLOOKUP(A15,ورقة1!$A$5:$AI$15,2,0))</f>
        <v>وليد</v>
      </c>
      <c r="C15" s="21"/>
      <c r="D15" s="21">
        <f>SUMPRODUCT((ورقة1!$AI$6:$AI$1000)*(ورقة1!$C$6:$C$1000=D$7)*(ورقة1!$A$6:$A$1000=$A15))</f>
        <v>0</v>
      </c>
      <c r="E15" s="21">
        <f>SUMPRODUCT((ورقة1!$AI$6:$AI$1000)*(ورقة1!$C$6:$C$1000=E$7)*(ورقة1!$A$6:$A$1000=$A15))</f>
        <v>9</v>
      </c>
      <c r="F15" s="10">
        <f>SUMPRODUCT((ورقة1!$AI$6:$AI$1000)*(ورقة1!$C$6:$C$1000=F$7)*(ورقة1!$A$6:$A$1000=$A15))</f>
        <v>0</v>
      </c>
    </row>
    <row r="16" spans="1:6" ht="18.600000000000001" customHeight="1">
      <c r="A16" s="16"/>
      <c r="B16" s="10" t="str">
        <f>IF(A16="","",VLOOKUP(A16,ورقة1!$A$5:$AI$15,2,0))</f>
        <v/>
      </c>
      <c r="C16" s="21"/>
      <c r="D16" s="21">
        <f>SUMPRODUCT((ورقة1!$AI$6:$AI$1000)*(ورقة1!$C$6:$C$1000=D$7)*(ورقة1!$A$6:$A$1000=$A16))</f>
        <v>0</v>
      </c>
      <c r="E16" s="21">
        <f>SUMPRODUCT((ورقة1!$AI$6:$AI$1000)*(ورقة1!$C$6:$C$1000=E$7)*(ورقة1!$A$6:$A$1000=$A16))</f>
        <v>0</v>
      </c>
      <c r="F16" s="10">
        <f>SUMPRODUCT((ورقة1!$AI$6:$AI$1000)*(ورقة1!$C$6:$C$1000=F$7)*(ورقة1!$A$6:$A$1000=$A16))</f>
        <v>0</v>
      </c>
    </row>
    <row r="17" spans="1:6" ht="18.600000000000001" customHeight="1" thickBot="1">
      <c r="A17" s="18"/>
      <c r="B17" s="12" t="str">
        <f>IF(A17="","",VLOOKUP(A17,ورقة1!$A$5:$AI$15,2,0))</f>
        <v/>
      </c>
      <c r="C17" s="23"/>
      <c r="D17" s="23">
        <f>SUMPRODUCT((ورقة1!$AI$6:$AI$1000)*(ورقة1!$C$6:$C$1000=D$7)*(ورقة1!$A$6:$A$1000=$A17))</f>
        <v>0</v>
      </c>
      <c r="E17" s="23">
        <f>SUMPRODUCT((ورقة1!$AI$6:$AI$1000)*(ورقة1!$C$6:$C$1000=E$7)*(ورقة1!$A$6:$A$1000=$A17))</f>
        <v>0</v>
      </c>
      <c r="F17" s="12">
        <f>SUMPRODUCT((ورقة1!$AI$6:$AI$1000)*(ورقة1!$C$6:$C$1000=F$7)*(ورقة1!$A$6:$A$1000=$A17))</f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msi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Utilisateur</cp:lastModifiedBy>
  <dcterms:created xsi:type="dcterms:W3CDTF">2011-12-12T13:02:19Z</dcterms:created>
  <dcterms:modified xsi:type="dcterms:W3CDTF">2011-12-13T16:31:56Z</dcterms:modified>
</cp:coreProperties>
</file>